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ebuhrer\Desktop\op 468 199-MFM-Maitrise des FondsMarins\AMO EF\mc AMO EF et Prog\"/>
    </mc:Choice>
  </mc:AlternateContent>
  <bookViews>
    <workbookView xWindow="0" yWindow="0" windowWidth="19200" windowHeight="6465"/>
  </bookViews>
  <sheets>
    <sheet name="ESTIMATION PREV" sheetId="1" r:id="rId1"/>
    <sheet name="ESTIM COUT GLOB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" l="1"/>
  <c r="H19" i="2" s="1"/>
  <c r="G18" i="2"/>
  <c r="G19" i="2" s="1"/>
  <c r="K25" i="1" l="1"/>
  <c r="K18" i="1"/>
  <c r="K17" i="1"/>
  <c r="K16" i="1"/>
  <c r="K19" i="1" s="1"/>
  <c r="K20" i="1" s="1"/>
  <c r="K15" i="1"/>
  <c r="K14" i="1"/>
  <c r="K11" i="1"/>
  <c r="K10" i="1"/>
  <c r="K9" i="1"/>
  <c r="K12" i="1" s="1"/>
  <c r="H29" i="1"/>
  <c r="H18" i="1"/>
  <c r="H17" i="1"/>
  <c r="H16" i="1"/>
  <c r="H15" i="1"/>
  <c r="H14" i="1"/>
  <c r="H10" i="1"/>
  <c r="H11" i="1"/>
  <c r="H9" i="1"/>
  <c r="K24" i="1" l="1"/>
  <c r="K23" i="1"/>
  <c r="K22" i="1"/>
  <c r="K26" i="1" s="1"/>
  <c r="K28" i="1" s="1"/>
  <c r="H19" i="1"/>
  <c r="H12" i="1"/>
  <c r="K29" i="1" l="1"/>
  <c r="H20" i="1"/>
  <c r="H23" i="1" l="1"/>
  <c r="H22" i="1"/>
  <c r="H25" i="1"/>
  <c r="H24" i="1"/>
  <c r="H26" i="1" l="1"/>
  <c r="H28" i="1" s="1"/>
</calcChain>
</file>

<file path=xl/sharedStrings.xml><?xml version="1.0" encoding="utf-8"?>
<sst xmlns="http://schemas.openxmlformats.org/spreadsheetml/2006/main" count="78" uniqueCount="53">
  <si>
    <t>ESTIMATION PREVISIONNELLE STADE ETUDE FAISABILITE (EF)</t>
  </si>
  <si>
    <t>N° COSI</t>
  </si>
  <si>
    <t>LIBELLE OPERATION</t>
  </si>
  <si>
    <t>VALEUR € CONSTANT</t>
  </si>
  <si>
    <t>xx/202x</t>
  </si>
  <si>
    <t>Etudes AMO (EF + PROG)</t>
  </si>
  <si>
    <t>Etudes préalables (relevé topo, géotechnie, diag bati, etc.)</t>
  </si>
  <si>
    <t>Etudes annexes (SSI, CSPS, CT)</t>
  </si>
  <si>
    <t>Etudes Maitrise d'œuvre (MOP APS-AOR+VISA+SYN+OPC)</t>
  </si>
  <si>
    <t>RATIO m²</t>
  </si>
  <si>
    <t>UF2 - BUREAUX</t>
  </si>
  <si>
    <t>Surface</t>
  </si>
  <si>
    <t>Montant €TTC</t>
  </si>
  <si>
    <t>UF1 - ATELIERS</t>
  </si>
  <si>
    <t>Dépollution pyrotechnique</t>
  </si>
  <si>
    <t>Dépollution industrielle</t>
  </si>
  <si>
    <t>…</t>
  </si>
  <si>
    <t>Démolition bâtiment X</t>
  </si>
  <si>
    <t>Adaptation du site</t>
  </si>
  <si>
    <t>A - TRAVAUX (Prix par unité fonctionnelle)</t>
  </si>
  <si>
    <t>B - COUTS INDUITS</t>
  </si>
  <si>
    <t>C - PRESTATIONS INTELLECTUELLES</t>
  </si>
  <si>
    <t>TOTAL TRAVAUX (A)</t>
  </si>
  <si>
    <t>TOTAL COUTS INDUITS (B)</t>
  </si>
  <si>
    <t>TOTAL TRAVAUX GLOBAL (A+B)</t>
  </si>
  <si>
    <t>Coef/(A+B)</t>
  </si>
  <si>
    <t>TOTAL PI (C )</t>
  </si>
  <si>
    <t>Coef/ (A+B+C)</t>
  </si>
  <si>
    <t>D - PROVISION POUR ALEAS</t>
  </si>
  <si>
    <t>TOTAL OPERATION (A+B+C+D)</t>
  </si>
  <si>
    <t>SCENARIO 1</t>
  </si>
  <si>
    <t>SCENARIO 2</t>
  </si>
  <si>
    <t>ESTIMATION COUT GLOBAL AU STADE FAISABILITE (EF)</t>
  </si>
  <si>
    <t>COUT INVESTISSEMENT (A+B+C+D)</t>
  </si>
  <si>
    <t>Sur 10 ANS</t>
  </si>
  <si>
    <t>RATIO Total Opération €TTC/m²</t>
  </si>
  <si>
    <t>I</t>
  </si>
  <si>
    <t>Sur 40 ans</t>
  </si>
  <si>
    <t>EM</t>
  </si>
  <si>
    <t>COUT ESTIME EXPLOITATION MAINTENANCE</t>
  </si>
  <si>
    <t xml:space="preserve"> Cout INITIAL</t>
  </si>
  <si>
    <t>Fl</t>
  </si>
  <si>
    <t>COUTESTIME DES CONSOMMATION FLUIDES</t>
  </si>
  <si>
    <t>GER</t>
  </si>
  <si>
    <t>COUT ESTIME GROS ENTRETIEN RENOUVELLEMENT</t>
  </si>
  <si>
    <t>N</t>
  </si>
  <si>
    <t>COUT AMELIORATION / MISE AUX NORMES</t>
  </si>
  <si>
    <t>D</t>
  </si>
  <si>
    <t>COUT ESTIME REHABILITATION, DEMANTELEMENT</t>
  </si>
  <si>
    <t xml:space="preserve">RATIO COUT GLOBAL/m² </t>
  </si>
  <si>
    <t>TOTAL (I+EM+Fl+GER+N+D)</t>
  </si>
  <si>
    <t>Ratio M²/an</t>
  </si>
  <si>
    <t>BNT-Construction centre de restauration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</si>
</sst>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0" xfId="0" applyFill="1"/>
    <xf numFmtId="9" fontId="0" fillId="0" borderId="1" xfId="0" applyNumberFormat="1" applyBorder="1" applyAlignment="1">
      <alignment horizontal="center"/>
    </xf>
    <xf numFmtId="44" fontId="0" fillId="0" borderId="0" xfId="1" applyFont="1"/>
    <xf numFmtId="44" fontId="0" fillId="0" borderId="1" xfId="1" applyFont="1" applyBorder="1"/>
    <xf numFmtId="44" fontId="3" fillId="0" borderId="1" xfId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4" borderId="1" xfId="1" applyFont="1" applyFill="1" applyBorder="1"/>
    <xf numFmtId="44" fontId="0" fillId="0" borderId="1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44" fontId="0" fillId="0" borderId="19" xfId="1" applyFont="1" applyBorder="1"/>
    <xf numFmtId="44" fontId="0" fillId="0" borderId="20" xfId="1" applyFont="1" applyBorder="1"/>
    <xf numFmtId="0" fontId="0" fillId="0" borderId="22" xfId="1" applyNumberFormat="1" applyFont="1" applyBorder="1"/>
    <xf numFmtId="0" fontId="0" fillId="0" borderId="23" xfId="1" applyNumberFormat="1" applyFont="1" applyBorder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D5" sqref="D5:E5"/>
    </sheetView>
  </sheetViews>
  <sheetFormatPr baseColWidth="10" defaultRowHeight="15" x14ac:dyDescent="0.25"/>
  <cols>
    <col min="5" max="5" width="6" customWidth="1"/>
    <col min="6" max="6" width="14.42578125" customWidth="1"/>
    <col min="7" max="7" width="13.140625" customWidth="1"/>
    <col min="8" max="8" width="13.85546875" style="7" bestFit="1" customWidth="1"/>
    <col min="9" max="10" width="14" customWidth="1"/>
    <col min="11" max="11" width="13.85546875" style="7" bestFit="1" customWidth="1"/>
  </cols>
  <sheetData>
    <row r="1" spans="1:11" ht="15.75" thickBot="1" x14ac:dyDescent="0.3"/>
    <row r="2" spans="1:11" s="17" customFormat="1" ht="30" customHeight="1" thickBot="1" x14ac:dyDescent="0.3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2"/>
    </row>
    <row r="3" spans="1:11" ht="15.75" thickBot="1" x14ac:dyDescent="0.3"/>
    <row r="4" spans="1:11" ht="15.75" thickBot="1" x14ac:dyDescent="0.3">
      <c r="B4" s="51" t="s">
        <v>2</v>
      </c>
      <c r="C4" s="52"/>
      <c r="D4" s="55" t="s">
        <v>52</v>
      </c>
      <c r="E4" s="56"/>
      <c r="F4" s="56"/>
      <c r="G4" s="56"/>
      <c r="H4" s="56"/>
      <c r="I4" s="57"/>
    </row>
    <row r="5" spans="1:11" x14ac:dyDescent="0.25">
      <c r="B5" s="53" t="s">
        <v>1</v>
      </c>
      <c r="C5" s="53"/>
      <c r="D5" s="53">
        <v>440728</v>
      </c>
      <c r="E5" s="53"/>
    </row>
    <row r="6" spans="1:11" x14ac:dyDescent="0.25">
      <c r="B6" s="54" t="s">
        <v>3</v>
      </c>
      <c r="C6" s="54"/>
      <c r="D6" s="54" t="s">
        <v>4</v>
      </c>
      <c r="E6" s="54"/>
    </row>
    <row r="7" spans="1:11" x14ac:dyDescent="0.25">
      <c r="F7" s="43" t="s">
        <v>30</v>
      </c>
      <c r="G7" s="43"/>
      <c r="H7" s="43"/>
      <c r="I7" s="43" t="s">
        <v>31</v>
      </c>
      <c r="J7" s="43"/>
      <c r="K7" s="43"/>
    </row>
    <row r="8" spans="1:11" s="4" customFormat="1" x14ac:dyDescent="0.25">
      <c r="A8" s="45" t="s">
        <v>19</v>
      </c>
      <c r="B8" s="45"/>
      <c r="C8" s="45"/>
      <c r="D8" s="45"/>
      <c r="E8" s="45"/>
      <c r="F8" s="10" t="s">
        <v>11</v>
      </c>
      <c r="G8" s="11" t="s">
        <v>9</v>
      </c>
      <c r="H8" s="12" t="s">
        <v>12</v>
      </c>
      <c r="I8" s="10" t="s">
        <v>11</v>
      </c>
      <c r="J8" s="11" t="s">
        <v>9</v>
      </c>
      <c r="K8" s="12" t="s">
        <v>12</v>
      </c>
    </row>
    <row r="9" spans="1:11" x14ac:dyDescent="0.25">
      <c r="A9" s="44" t="s">
        <v>13</v>
      </c>
      <c r="B9" s="44"/>
      <c r="C9" s="44"/>
      <c r="D9" s="44"/>
      <c r="E9" s="44"/>
      <c r="F9" s="1"/>
      <c r="G9" s="1"/>
      <c r="H9" s="8">
        <f>N17*G9</f>
        <v>0</v>
      </c>
      <c r="I9" s="1"/>
      <c r="J9" s="1"/>
      <c r="K9" s="8">
        <f>Q17*J9</f>
        <v>0</v>
      </c>
    </row>
    <row r="10" spans="1:11" x14ac:dyDescent="0.25">
      <c r="A10" s="47" t="s">
        <v>10</v>
      </c>
      <c r="B10" s="48"/>
      <c r="C10" s="48"/>
      <c r="D10" s="48"/>
      <c r="E10" s="49"/>
      <c r="F10" s="1"/>
      <c r="G10" s="1"/>
      <c r="H10" s="8">
        <f t="shared" ref="H10" si="0">N18*G10</f>
        <v>0</v>
      </c>
      <c r="I10" s="1"/>
      <c r="J10" s="1"/>
      <c r="K10" s="8">
        <f t="shared" ref="K10" si="1">Q18*J10</f>
        <v>0</v>
      </c>
    </row>
    <row r="11" spans="1:11" x14ac:dyDescent="0.25">
      <c r="A11" s="47" t="s">
        <v>16</v>
      </c>
      <c r="B11" s="48"/>
      <c r="C11" s="48"/>
      <c r="D11" s="48"/>
      <c r="E11" s="49"/>
      <c r="F11" s="1"/>
      <c r="G11" s="1"/>
      <c r="H11" s="8">
        <f>N21*G11</f>
        <v>0</v>
      </c>
      <c r="I11" s="1"/>
      <c r="J11" s="1"/>
      <c r="K11" s="8">
        <f>Q21*J11</f>
        <v>0</v>
      </c>
    </row>
    <row r="12" spans="1:11" ht="14.45" customHeight="1" x14ac:dyDescent="0.25">
      <c r="A12" s="15"/>
      <c r="B12" s="16"/>
      <c r="C12" s="16"/>
      <c r="D12" s="16"/>
      <c r="E12" s="16"/>
      <c r="F12" s="38" t="s">
        <v>22</v>
      </c>
      <c r="G12" s="39"/>
      <c r="H12" s="9">
        <f>SUM(H9:H11)</f>
        <v>0</v>
      </c>
      <c r="I12" s="38" t="s">
        <v>22</v>
      </c>
      <c r="J12" s="39"/>
      <c r="K12" s="9">
        <f>SUM(K9:K11)</f>
        <v>0</v>
      </c>
    </row>
    <row r="13" spans="1:11" s="13" customFormat="1" x14ac:dyDescent="0.25">
      <c r="A13" s="45" t="s">
        <v>20</v>
      </c>
      <c r="B13" s="45"/>
      <c r="C13" s="45"/>
      <c r="D13" s="45"/>
      <c r="E13" s="45"/>
      <c r="F13" s="10" t="s">
        <v>11</v>
      </c>
      <c r="G13" s="11" t="s">
        <v>9</v>
      </c>
      <c r="H13" s="12" t="s">
        <v>12</v>
      </c>
      <c r="I13" s="10" t="s">
        <v>11</v>
      </c>
      <c r="J13" s="11" t="s">
        <v>9</v>
      </c>
      <c r="K13" s="12" t="s">
        <v>12</v>
      </c>
    </row>
    <row r="14" spans="1:11" x14ac:dyDescent="0.25">
      <c r="A14" s="44" t="s">
        <v>18</v>
      </c>
      <c r="B14" s="44"/>
      <c r="C14" s="44"/>
      <c r="D14" s="44"/>
      <c r="E14" s="44"/>
      <c r="F14" s="1"/>
      <c r="G14" s="2"/>
      <c r="H14" s="8">
        <f>N24*G14</f>
        <v>0</v>
      </c>
      <c r="I14" s="1"/>
      <c r="J14" s="2"/>
      <c r="K14" s="8">
        <f>Q24*J14</f>
        <v>0</v>
      </c>
    </row>
    <row r="15" spans="1:11" x14ac:dyDescent="0.25">
      <c r="A15" s="44" t="s">
        <v>17</v>
      </c>
      <c r="B15" s="44"/>
      <c r="C15" s="44"/>
      <c r="D15" s="44"/>
      <c r="E15" s="44"/>
      <c r="F15" s="1"/>
      <c r="G15" s="2"/>
      <c r="H15" s="8">
        <f>N25*G15</f>
        <v>0</v>
      </c>
      <c r="I15" s="1"/>
      <c r="J15" s="2"/>
      <c r="K15" s="8">
        <f>Q25*J15</f>
        <v>0</v>
      </c>
    </row>
    <row r="16" spans="1:11" x14ac:dyDescent="0.25">
      <c r="A16" s="44" t="s">
        <v>14</v>
      </c>
      <c r="B16" s="44"/>
      <c r="C16" s="44"/>
      <c r="D16" s="44"/>
      <c r="E16" s="44"/>
      <c r="F16" s="1"/>
      <c r="G16" s="1"/>
      <c r="H16" s="8">
        <f>N26*G16</f>
        <v>0</v>
      </c>
      <c r="I16" s="1"/>
      <c r="J16" s="1"/>
      <c r="K16" s="8">
        <f>Q26*J16</f>
        <v>0</v>
      </c>
    </row>
    <row r="17" spans="1:11" x14ac:dyDescent="0.25">
      <c r="A17" s="47" t="s">
        <v>15</v>
      </c>
      <c r="B17" s="48"/>
      <c r="C17" s="48"/>
      <c r="D17" s="48"/>
      <c r="E17" s="49"/>
      <c r="F17" s="1"/>
      <c r="G17" s="1"/>
      <c r="H17" s="8">
        <f>N27*G17</f>
        <v>0</v>
      </c>
      <c r="I17" s="1"/>
      <c r="J17" s="1"/>
      <c r="K17" s="8">
        <f>Q27*J17</f>
        <v>0</v>
      </c>
    </row>
    <row r="18" spans="1:11" x14ac:dyDescent="0.25">
      <c r="A18" s="47" t="s">
        <v>16</v>
      </c>
      <c r="B18" s="48"/>
      <c r="C18" s="48"/>
      <c r="D18" s="48"/>
      <c r="E18" s="49"/>
      <c r="F18" s="1"/>
      <c r="G18" s="1"/>
      <c r="H18" s="8">
        <f>N28*G18</f>
        <v>0</v>
      </c>
      <c r="I18" s="1"/>
      <c r="J18" s="1"/>
      <c r="K18" s="8">
        <f>Q28*J18</f>
        <v>0</v>
      </c>
    </row>
    <row r="19" spans="1:11" ht="14.45" customHeight="1" x14ac:dyDescent="0.25">
      <c r="A19" s="15"/>
      <c r="B19" s="16"/>
      <c r="C19" s="16"/>
      <c r="D19" s="16"/>
      <c r="E19" s="16"/>
      <c r="F19" s="38" t="s">
        <v>23</v>
      </c>
      <c r="G19" s="39"/>
      <c r="H19" s="9">
        <f>SUM(H16:H18)</f>
        <v>0</v>
      </c>
      <c r="I19" s="38" t="s">
        <v>23</v>
      </c>
      <c r="J19" s="39"/>
      <c r="K19" s="9">
        <f>SUM(K16:K18)</f>
        <v>0</v>
      </c>
    </row>
    <row r="20" spans="1:11" ht="14.45" customHeight="1" x14ac:dyDescent="0.25">
      <c r="A20" s="15"/>
      <c r="B20" s="16"/>
      <c r="C20" s="16"/>
      <c r="D20" s="16"/>
      <c r="E20" s="16"/>
      <c r="F20" s="38" t="s">
        <v>24</v>
      </c>
      <c r="G20" s="39"/>
      <c r="H20" s="9">
        <f>SUM(H19,H12)</f>
        <v>0</v>
      </c>
      <c r="I20" s="38" t="s">
        <v>24</v>
      </c>
      <c r="J20" s="39"/>
      <c r="K20" s="9">
        <f>SUM(K19,K12)</f>
        <v>0</v>
      </c>
    </row>
    <row r="21" spans="1:11" s="13" customFormat="1" x14ac:dyDescent="0.25">
      <c r="A21" s="45" t="s">
        <v>21</v>
      </c>
      <c r="B21" s="45"/>
      <c r="C21" s="45"/>
      <c r="D21" s="45"/>
      <c r="E21" s="45"/>
      <c r="F21" s="45"/>
      <c r="G21" s="14" t="s">
        <v>25</v>
      </c>
      <c r="H21" s="12"/>
      <c r="J21" s="14" t="s">
        <v>25</v>
      </c>
      <c r="K21" s="12"/>
    </row>
    <row r="22" spans="1:11" x14ac:dyDescent="0.25">
      <c r="A22" s="44" t="s">
        <v>5</v>
      </c>
      <c r="B22" s="44"/>
      <c r="C22" s="44"/>
      <c r="D22" s="44"/>
      <c r="E22" s="44"/>
      <c r="F22" s="5"/>
      <c r="G22" s="1"/>
      <c r="H22" s="8">
        <f>H20*G22</f>
        <v>0</v>
      </c>
      <c r="I22" s="5"/>
      <c r="J22" s="1"/>
      <c r="K22" s="8">
        <f>K20*J22</f>
        <v>0</v>
      </c>
    </row>
    <row r="23" spans="1:11" x14ac:dyDescent="0.25">
      <c r="A23" s="44" t="s">
        <v>6</v>
      </c>
      <c r="B23" s="44"/>
      <c r="C23" s="44"/>
      <c r="D23" s="44"/>
      <c r="E23" s="44"/>
      <c r="F23" s="5"/>
      <c r="G23" s="1"/>
      <c r="H23" s="8">
        <f>H20*G23</f>
        <v>0</v>
      </c>
      <c r="I23" s="5"/>
      <c r="J23" s="1"/>
      <c r="K23" s="8">
        <f>K20*J23</f>
        <v>0</v>
      </c>
    </row>
    <row r="24" spans="1:11" x14ac:dyDescent="0.25">
      <c r="A24" s="44" t="s">
        <v>8</v>
      </c>
      <c r="B24" s="44"/>
      <c r="C24" s="44"/>
      <c r="D24" s="44"/>
      <c r="E24" s="44"/>
      <c r="F24" s="5"/>
      <c r="G24" s="1"/>
      <c r="H24" s="8">
        <f>H20*G24</f>
        <v>0</v>
      </c>
      <c r="I24" s="5"/>
      <c r="J24" s="1"/>
      <c r="K24" s="8">
        <f>K20*J24</f>
        <v>0</v>
      </c>
    </row>
    <row r="25" spans="1:11" x14ac:dyDescent="0.25">
      <c r="A25" s="44" t="s">
        <v>7</v>
      </c>
      <c r="B25" s="44"/>
      <c r="C25" s="44"/>
      <c r="D25" s="44"/>
      <c r="E25" s="44"/>
      <c r="F25" s="5"/>
      <c r="G25" s="1"/>
      <c r="H25" s="8">
        <f>$H20*G25</f>
        <v>0</v>
      </c>
      <c r="I25" s="5"/>
      <c r="J25" s="1"/>
      <c r="K25" s="8">
        <f>$H20*J25</f>
        <v>0</v>
      </c>
    </row>
    <row r="26" spans="1:11" ht="14.45" customHeight="1" x14ac:dyDescent="0.25">
      <c r="A26" s="15"/>
      <c r="B26" s="16"/>
      <c r="C26" s="16"/>
      <c r="D26" s="16"/>
      <c r="E26" s="16"/>
      <c r="F26" s="38" t="s">
        <v>26</v>
      </c>
      <c r="G26" s="39"/>
      <c r="H26" s="9">
        <f>SUM(H22:H25)</f>
        <v>0</v>
      </c>
      <c r="I26" s="38" t="s">
        <v>26</v>
      </c>
      <c r="J26" s="39"/>
      <c r="K26" s="9">
        <f>SUM(K22:K25)</f>
        <v>0</v>
      </c>
    </row>
    <row r="27" spans="1:11" s="13" customFormat="1" ht="30" x14ac:dyDescent="0.25">
      <c r="A27" s="45" t="s">
        <v>28</v>
      </c>
      <c r="B27" s="45"/>
      <c r="C27" s="45"/>
      <c r="D27" s="45"/>
      <c r="E27" s="45"/>
      <c r="F27" s="45"/>
      <c r="G27" s="14" t="s">
        <v>27</v>
      </c>
      <c r="H27" s="12"/>
      <c r="J27" s="14" t="s">
        <v>27</v>
      </c>
      <c r="K27" s="12"/>
    </row>
    <row r="28" spans="1:11" x14ac:dyDescent="0.25">
      <c r="A28" s="46"/>
      <c r="B28" s="46"/>
      <c r="C28" s="46"/>
      <c r="D28" s="46"/>
      <c r="E28" s="46"/>
      <c r="F28" s="5"/>
      <c r="G28" s="6"/>
      <c r="H28" s="8">
        <f>(SUM(H26,H20)*1.25)</f>
        <v>0</v>
      </c>
      <c r="I28" s="5"/>
      <c r="J28" s="6">
        <v>0.25</v>
      </c>
      <c r="K28" s="8">
        <f>(SUM(K26,K20)*1.25)</f>
        <v>0</v>
      </c>
    </row>
    <row r="29" spans="1:11" ht="14.45" customHeight="1" x14ac:dyDescent="0.25">
      <c r="A29" s="15"/>
      <c r="B29" s="16"/>
      <c r="C29" s="16"/>
      <c r="D29" s="16"/>
      <c r="E29" s="16"/>
      <c r="F29" s="38" t="s">
        <v>29</v>
      </c>
      <c r="G29" s="39"/>
      <c r="H29" s="9">
        <f>SUM(H25:H28)</f>
        <v>0</v>
      </c>
      <c r="I29" s="38" t="s">
        <v>29</v>
      </c>
      <c r="J29" s="39"/>
      <c r="K29" s="9">
        <f>SUM(K25:K28)</f>
        <v>0</v>
      </c>
    </row>
    <row r="30" spans="1:11" x14ac:dyDescent="0.25">
      <c r="F30" s="50" t="s">
        <v>35</v>
      </c>
      <c r="G30" s="50"/>
      <c r="H30" s="8"/>
      <c r="I30" s="50" t="s">
        <v>35</v>
      </c>
      <c r="J30" s="50"/>
      <c r="K30" s="8"/>
    </row>
  </sheetData>
  <mergeCells count="38">
    <mergeCell ref="F30:G30"/>
    <mergeCell ref="I30:J30"/>
    <mergeCell ref="B4:C4"/>
    <mergeCell ref="B5:C5"/>
    <mergeCell ref="B6:C6"/>
    <mergeCell ref="D6:E6"/>
    <mergeCell ref="D5:E5"/>
    <mergeCell ref="D4:I4"/>
    <mergeCell ref="A22:E22"/>
    <mergeCell ref="A23:E23"/>
    <mergeCell ref="A24:E24"/>
    <mergeCell ref="A25:E25"/>
    <mergeCell ref="A16:E16"/>
    <mergeCell ref="A21:F21"/>
    <mergeCell ref="A8:E8"/>
    <mergeCell ref="A13:E13"/>
    <mergeCell ref="A17:E17"/>
    <mergeCell ref="A11:E11"/>
    <mergeCell ref="A18:E18"/>
    <mergeCell ref="A15:E15"/>
    <mergeCell ref="A9:E9"/>
    <mergeCell ref="A10:E10"/>
    <mergeCell ref="F29:G29"/>
    <mergeCell ref="A2:K2"/>
    <mergeCell ref="I7:K7"/>
    <mergeCell ref="I12:J12"/>
    <mergeCell ref="I19:J19"/>
    <mergeCell ref="I20:J20"/>
    <mergeCell ref="I26:J26"/>
    <mergeCell ref="I29:J29"/>
    <mergeCell ref="F19:G19"/>
    <mergeCell ref="F20:G20"/>
    <mergeCell ref="F26:G26"/>
    <mergeCell ref="F7:H7"/>
    <mergeCell ref="A14:E14"/>
    <mergeCell ref="A27:F27"/>
    <mergeCell ref="A28:E28"/>
    <mergeCell ref="F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5" sqref="D5:F5"/>
    </sheetView>
  </sheetViews>
  <sheetFormatPr baseColWidth="10" defaultRowHeight="15" x14ac:dyDescent="0.25"/>
  <cols>
    <col min="1" max="1" width="4.42578125" customWidth="1"/>
    <col min="4" max="4" width="21" customWidth="1"/>
    <col min="5" max="5" width="11.140625" customWidth="1"/>
    <col min="6" max="6" width="16.5703125" style="18" bestFit="1" customWidth="1"/>
    <col min="7" max="7" width="16.140625" style="7" customWidth="1"/>
    <col min="8" max="8" width="15" style="7" customWidth="1"/>
  </cols>
  <sheetData>
    <row r="1" spans="1:9" ht="15.75" thickBot="1" x14ac:dyDescent="0.3"/>
    <row r="2" spans="1:9" s="17" customFormat="1" ht="30" customHeight="1" thickBot="1" x14ac:dyDescent="0.3">
      <c r="A2" s="40" t="s">
        <v>32</v>
      </c>
      <c r="B2" s="41"/>
      <c r="C2" s="41"/>
      <c r="D2" s="41"/>
      <c r="E2" s="41"/>
      <c r="F2" s="41"/>
      <c r="G2" s="41"/>
      <c r="H2" s="42"/>
    </row>
    <row r="3" spans="1:9" ht="15.75" thickBot="1" x14ac:dyDescent="0.3"/>
    <row r="4" spans="1:9" ht="15.75" thickBot="1" x14ac:dyDescent="0.3">
      <c r="B4" s="51" t="s">
        <v>2</v>
      </c>
      <c r="C4" s="52"/>
      <c r="D4" s="55" t="s">
        <v>52</v>
      </c>
      <c r="E4" s="56"/>
      <c r="F4" s="56"/>
      <c r="G4" s="56"/>
      <c r="H4" s="56"/>
      <c r="I4" s="57"/>
    </row>
    <row r="5" spans="1:9" x14ac:dyDescent="0.25">
      <c r="B5" s="53" t="s">
        <v>1</v>
      </c>
      <c r="C5" s="53"/>
      <c r="D5" s="53">
        <v>440728</v>
      </c>
      <c r="E5" s="53"/>
      <c r="F5" s="53"/>
    </row>
    <row r="6" spans="1:9" x14ac:dyDescent="0.25">
      <c r="B6" s="54" t="s">
        <v>3</v>
      </c>
      <c r="C6" s="54"/>
      <c r="D6" s="54" t="s">
        <v>4</v>
      </c>
      <c r="E6" s="54"/>
      <c r="F6" s="54"/>
    </row>
    <row r="8" spans="1:9" x14ac:dyDescent="0.25">
      <c r="E8" s="43" t="s">
        <v>30</v>
      </c>
      <c r="F8" s="43"/>
      <c r="G8" s="43"/>
      <c r="H8" s="43"/>
    </row>
    <row r="9" spans="1:9" x14ac:dyDescent="0.25">
      <c r="A9" s="69"/>
      <c r="B9" s="69"/>
      <c r="C9" s="69"/>
      <c r="D9" s="69"/>
      <c r="E9" s="11" t="s">
        <v>11</v>
      </c>
      <c r="F9" s="11" t="s">
        <v>40</v>
      </c>
      <c r="G9" s="12" t="s">
        <v>34</v>
      </c>
      <c r="H9" s="12" t="s">
        <v>37</v>
      </c>
    </row>
    <row r="10" spans="1:9" x14ac:dyDescent="0.25">
      <c r="A10" s="26" t="s">
        <v>36</v>
      </c>
      <c r="B10" s="62" t="s">
        <v>33</v>
      </c>
      <c r="C10" s="63"/>
      <c r="D10" s="64"/>
      <c r="E10" s="3"/>
      <c r="F10" s="30"/>
      <c r="G10" s="29"/>
      <c r="H10" s="29"/>
    </row>
    <row r="11" spans="1:9" x14ac:dyDescent="0.25">
      <c r="A11" s="24"/>
      <c r="B11" s="21"/>
      <c r="C11" s="22"/>
      <c r="D11" s="23"/>
      <c r="E11" s="19"/>
      <c r="F11" s="20" t="s">
        <v>51</v>
      </c>
      <c r="G11" s="29"/>
      <c r="H11" s="29"/>
    </row>
    <row r="12" spans="1:9" x14ac:dyDescent="0.25">
      <c r="A12" s="26" t="s">
        <v>38</v>
      </c>
      <c r="B12" s="62" t="s">
        <v>39</v>
      </c>
      <c r="C12" s="63"/>
      <c r="D12" s="64"/>
      <c r="E12" s="3"/>
      <c r="F12" s="2"/>
      <c r="G12" s="30"/>
      <c r="H12" s="30"/>
    </row>
    <row r="13" spans="1:9" x14ac:dyDescent="0.25">
      <c r="A13" s="26" t="s">
        <v>41</v>
      </c>
      <c r="B13" s="62" t="s">
        <v>42</v>
      </c>
      <c r="C13" s="63"/>
      <c r="D13" s="64"/>
      <c r="E13" s="3"/>
      <c r="F13" s="2"/>
      <c r="G13" s="30"/>
      <c r="H13" s="30"/>
    </row>
    <row r="14" spans="1:9" x14ac:dyDescent="0.25">
      <c r="A14" s="26" t="s">
        <v>43</v>
      </c>
      <c r="B14" s="62" t="s">
        <v>44</v>
      </c>
      <c r="C14" s="63"/>
      <c r="D14" s="64"/>
      <c r="E14" s="3"/>
      <c r="F14" s="2"/>
      <c r="G14" s="30"/>
      <c r="H14" s="30"/>
    </row>
    <row r="15" spans="1:9" x14ac:dyDescent="0.25">
      <c r="A15" s="26" t="s">
        <v>45</v>
      </c>
      <c r="B15" s="62" t="s">
        <v>46</v>
      </c>
      <c r="C15" s="63"/>
      <c r="D15" s="64"/>
      <c r="E15" s="3"/>
      <c r="F15" s="2"/>
      <c r="G15" s="30"/>
      <c r="H15" s="30"/>
    </row>
    <row r="16" spans="1:9" x14ac:dyDescent="0.25">
      <c r="A16" s="27" t="s">
        <v>47</v>
      </c>
      <c r="B16" s="65" t="s">
        <v>48</v>
      </c>
      <c r="C16" s="66"/>
      <c r="D16" s="67"/>
      <c r="E16" s="25"/>
      <c r="F16" s="28"/>
      <c r="G16" s="31"/>
      <c r="H16" s="31"/>
    </row>
    <row r="17" spans="1:8" ht="15.75" thickBot="1" x14ac:dyDescent="0.3">
      <c r="A17" s="68"/>
      <c r="B17" s="68"/>
      <c r="C17" s="68"/>
      <c r="D17" s="68"/>
      <c r="E17" s="68"/>
      <c r="F17" s="19"/>
      <c r="G17" s="32"/>
      <c r="H17" s="32"/>
    </row>
    <row r="18" spans="1:8" x14ac:dyDescent="0.25">
      <c r="A18" s="33"/>
      <c r="B18" s="33"/>
      <c r="C18" s="33"/>
      <c r="D18" s="33"/>
      <c r="E18" s="58" t="s">
        <v>50</v>
      </c>
      <c r="F18" s="59"/>
      <c r="G18" s="34">
        <f>SUM(G12:G16,F10)</f>
        <v>0</v>
      </c>
      <c r="H18" s="35">
        <f>SUM(H12:H16,F10)</f>
        <v>0</v>
      </c>
    </row>
    <row r="19" spans="1:8" ht="15.75" thickBot="1" x14ac:dyDescent="0.3">
      <c r="A19" s="33"/>
      <c r="B19" s="33"/>
      <c r="C19" s="33"/>
      <c r="D19" s="33"/>
      <c r="E19" s="60" t="s">
        <v>49</v>
      </c>
      <c r="F19" s="61"/>
      <c r="G19" s="36" t="e">
        <f>G18/E10</f>
        <v>#DIV/0!</v>
      </c>
      <c r="H19" s="37" t="e">
        <f>H18/E10</f>
        <v>#DIV/0!</v>
      </c>
    </row>
  </sheetData>
  <mergeCells count="18">
    <mergeCell ref="E19:F19"/>
    <mergeCell ref="A2:H2"/>
    <mergeCell ref="B15:D15"/>
    <mergeCell ref="B16:D16"/>
    <mergeCell ref="A17:E17"/>
    <mergeCell ref="E8:H8"/>
    <mergeCell ref="A9:D9"/>
    <mergeCell ref="B10:D10"/>
    <mergeCell ref="B12:D12"/>
    <mergeCell ref="B13:D13"/>
    <mergeCell ref="B14:D14"/>
    <mergeCell ref="B4:C4"/>
    <mergeCell ref="B5:C5"/>
    <mergeCell ref="D5:F5"/>
    <mergeCell ref="D4:I4"/>
    <mergeCell ref="B6:C6"/>
    <mergeCell ref="D6:F6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ESTIMATION PREV</vt:lpstr>
      <vt:lpstr>ESTIM COUT GLOBAL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FERRARI-GRILLOT Samantha INGE CIVI DIVI DEF</dc:creator>
  <cp:lastModifiedBy>GEBUHRER Audrey INGE CIVI DEFE</cp:lastModifiedBy>
  <dcterms:created xsi:type="dcterms:W3CDTF">2023-01-24T13:48:34Z</dcterms:created>
  <dcterms:modified xsi:type="dcterms:W3CDTF">2025-11-17T10:12:06Z</dcterms:modified>
</cp:coreProperties>
</file>